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Бюджет!$A$23</definedName>
    <definedName name="FIO" localSheetId="0">Бюджет!$F$23</definedName>
    <definedName name="LAST_CELL" localSheetId="0">Бюджет!$J$69</definedName>
    <definedName name="SIGN" localSheetId="0">Бюджет!$A$23:$H$24</definedName>
  </definedNames>
  <calcPr calcId="145621"/>
</workbook>
</file>

<file path=xl/calcChain.xml><?xml version="1.0" encoding="utf-8"?>
<calcChain xmlns="http://schemas.openxmlformats.org/spreadsheetml/2006/main">
  <c r="F64" i="1" l="1"/>
  <c r="E64" i="1"/>
  <c r="D64" i="1" l="1"/>
  <c r="D52" i="1"/>
</calcChain>
</file>

<file path=xl/sharedStrings.xml><?xml version="1.0" encoding="utf-8"?>
<sst xmlns="http://schemas.openxmlformats.org/spreadsheetml/2006/main" count="167" uniqueCount="166">
  <si>
    <t>Резерв ассигнований 2017 год</t>
  </si>
  <si>
    <t>Резерв ассигнований 2018 год</t>
  </si>
  <si>
    <t>Резерв ассигнований 2019 год</t>
  </si>
  <si>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</si>
  <si>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</si>
  <si>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</si>
  <si>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</si>
  <si>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</si>
  <si>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</si>
  <si>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</si>
  <si>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</si>
  <si>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</si>
  <si>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</si>
  <si>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</si>
  <si>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</si>
  <si>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</si>
  <si>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</si>
  <si>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</si>
  <si>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</si>
  <si>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</si>
  <si>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</si>
  <si>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</si>
  <si>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</si>
  <si>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</si>
  <si>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</si>
  <si>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</si>
  <si>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</si>
  <si>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</si>
  <si>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</si>
  <si>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</si>
  <si>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</si>
  <si>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</si>
  <si>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</si>
  <si>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</si>
  <si>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</si>
  <si>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</si>
  <si>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</si>
  <si>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0310</t>
  </si>
  <si>
    <t>Обеспечение пожарной безопасности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</si>
  <si>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</si>
  <si>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</si>
  <si>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</si>
  <si>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</si>
  <si>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</si>
  <si>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</si>
  <si>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</si>
  <si>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0406</t>
  </si>
  <si>
    <t>Водное хозяйство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</si>
  <si>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</si>
  <si>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</si>
  <si>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</si>
  <si>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</si>
  <si>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</si>
  <si>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</si>
  <si>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</si>
  <si>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</si>
  <si>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</si>
  <si>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</si>
  <si>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</si>
  <si>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</si>
  <si>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</si>
  <si>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</si>
  <si>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</si>
  <si>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</si>
  <si>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</si>
  <si>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</si>
  <si>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</si>
  <si>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</si>
  <si>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</si>
  <si>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</si>
  <si>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</si>
  <si>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</si>
  <si>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</si>
  <si>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</si>
  <si>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</si>
  <si>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</si>
  <si>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</si>
  <si>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</si>
  <si>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</si>
  <si>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</si>
  <si>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</si>
  <si>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</si>
  <si>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</si>
  <si>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</si>
  <si>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</si>
  <si>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</si>
  <si>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</si>
  <si>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</si>
  <si>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</si>
  <si>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</si>
  <si>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</si>
  <si>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</si>
  <si>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</si>
  <si>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</si>
  <si>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</si>
  <si>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</si>
  <si>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</si>
  <si>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</si>
  <si>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</si>
  <si>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</si>
  <si>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</si>
  <si>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</si>
  <si>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</si>
  <si>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</si>
  <si>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</si>
  <si>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</si>
  <si>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</si>
  <si>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</si>
  <si>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</si>
  <si>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</si>
  <si>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</si>
  <si>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</si>
  <si>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</si>
  <si>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</si>
  <si>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</si>
  <si>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</si>
  <si>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</si>
  <si>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</si>
  <si>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</si>
  <si>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</si>
  <si>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</si>
  <si>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</si>
  <si>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</si>
  <si>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</si>
  <si>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</si>
  <si>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</si>
  <si>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</si>
  <si>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</si>
  <si>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</si>
  <si>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</si>
  <si>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</si>
  <si>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</si>
  <si>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</si>
  <si>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</si>
  <si>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</si>
  <si>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</si>
  <si>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1300</t>
  </si>
  <si>
    <t>ОБСЛУЖИВАНИЕ ГОСУДАРСТВЕННОГО И МУНИЦИПАЛЬНОГО ДОЛГА</t>
  </si>
  <si>
    <t>46</t>
  </si>
  <si>
    <t>1301</t>
  </si>
  <si>
    <t>Обслуживание государственного внутреннего и муниципального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</si>
  <si>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</si>
  <si>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</si>
  <si>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</si>
  <si>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</si>
  <si>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</si>
  <si>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</si>
  <si>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</si>
  <si>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</si>
  <si>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</si>
  <si>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</si>
  <si>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</si>
  <si>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Шарыровского районного Совета депутатов</t>
  </si>
  <si>
    <t>Приложение 5</t>
  </si>
  <si>
    <t>от   08.12.2016 года  № 11/116р</t>
  </si>
  <si>
    <t>Распределение бюджетных ассигнований по разделам и 
подразделам бюджетной классификации расходов бюджетов Российской Федерации 
на 2017 год и плановый период 2018-2019 годов</t>
  </si>
  <si>
    <t>(рублей)</t>
  </si>
  <si>
    <t>от 07.12.2017 № 20/199р</t>
  </si>
  <si>
    <t>50</t>
  </si>
  <si>
    <t>Условно утвержденные расходы</t>
  </si>
  <si>
    <t>№ строки</t>
  </si>
  <si>
    <t>Наименование показателя бюджетной классификации</t>
  </si>
  <si>
    <t>Раздел-подраздел</t>
  </si>
  <si>
    <t>Сумма на 2017 год</t>
  </si>
  <si>
    <t>Сумма на 2018 год</t>
  </si>
  <si>
    <t>Сумма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</si>
</sst>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2" applyFont="1" applyAlignment="1">
      <alignment wrapText="1"/>
    </xf>
    <xf numFmtId="0" fontId="3" fillId="0" borderId="0" xfId="2" applyFont="1" applyFill="1" applyAlignment="1">
      <alignment wrapText="1"/>
    </xf>
    <xf numFmtId="164" fontId="4" fillId="0" borderId="0" xfId="2" applyNumberFormat="1" applyFont="1" applyAlignment="1">
      <alignment horizontal="right" vertical="center" wrapText="1"/>
    </xf>
    <xf numFmtId="0" fontId="3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right"/>
    </xf>
    <xf numFmtId="4" fontId="5" fillId="0" borderId="4" xfId="0" applyNumberFormat="1" applyFont="1" applyBorder="1" applyAlignment="1" applyProtection="1">
      <alignment horizontal="right"/>
    </xf>
    <xf numFmtId="4" fontId="5" fillId="0" borderId="2" xfId="0" applyNumberFormat="1" applyFont="1" applyBorder="1" applyAlignment="1" applyProtection="1">
      <alignment horizontal="right"/>
    </xf>
    <xf numFmtId="0" fontId="5" fillId="0" borderId="1" xfId="2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1" applyFont="1" applyAlignment="1" applyProtection="1">
      <alignment vertical="top"/>
      <protection locked="0"/>
    </xf>
    <xf numFmtId="0" fontId="5" fillId="0" borderId="0" xfId="2" applyFont="1" applyAlignment="1">
      <alignment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7" fillId="0" borderId="0" xfId="1" applyFont="1" applyBorder="1" applyAlignment="1" applyProtection="1">
      <alignment horizontal="left" vertical="top" wrapText="1"/>
      <protection locked="0"/>
    </xf>
    <xf numFmtId="164" fontId="5" fillId="0" borderId="0" xfId="2" applyNumberFormat="1" applyFont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164" fontId="5" fillId="0" borderId="0" xfId="2" applyNumberFormat="1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Бюджет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4"/>
  <sheetViews>
    <sheetView showGridLines="0" tabSelected="1" workbookViewId="0">
      <selection activeCell="C3" sqref="C3"/>
    </sheetView>
  </sheetViews>
  <sheetFormatPr defaultColWidth="9.109375" defaultRowHeight="12.75" customHeight="1" outlineLevelRow="1" x14ac:dyDescent="0.25"/>
  <cols>
    <col min="1" max="2" width="10.33203125" style="4" customWidth="1"/>
    <col min="3" max="3" width="30.6640625" style="4" customWidth="1"/>
    <col min="4" max="4" width="12.5546875" style="4" customWidth="1"/>
    <col min="5" max="5" width="12.88671875" style="4" customWidth="1"/>
    <col min="6" max="6" width="12.5546875" style="4" customWidth="1"/>
    <col min="7" max="9" width="15.44140625" style="4" hidden="1" customWidth="1"/>
    <col min="10" max="10" width="9.109375" style="4" customWidth="1"/>
    <col min="11" max="16384" width="9.109375" style="4"/>
  </cols>
  <sheetData>
    <row r="1" spans="1:9" ht="12.75" customHeight="1" x14ac:dyDescent="0.25">
      <c r="A1" s="20"/>
      <c r="B1" s="20"/>
      <c r="C1" s="20"/>
      <c r="D1" s="21" t="s">
        <v>151</v>
      </c>
      <c r="E1" s="21"/>
      <c r="F1" s="22"/>
    </row>
    <row r="2" spans="1:9" ht="12.75" customHeight="1" x14ac:dyDescent="0.25">
      <c r="A2" s="20"/>
      <c r="B2" s="20"/>
      <c r="C2" s="20"/>
      <c r="D2" s="23" t="s">
        <v>152</v>
      </c>
      <c r="E2" s="23"/>
      <c r="F2" s="23"/>
    </row>
    <row r="3" spans="1:9" ht="12.75" customHeight="1" x14ac:dyDescent="0.25">
      <c r="A3" s="20"/>
      <c r="B3" s="20"/>
      <c r="C3" s="20"/>
      <c r="D3" s="24" t="s">
        <v>157</v>
      </c>
      <c r="E3" s="24"/>
      <c r="F3" s="24"/>
    </row>
    <row r="4" spans="1:9" ht="12.75" customHeight="1" x14ac:dyDescent="0.25">
      <c r="A4" s="20"/>
      <c r="B4" s="20"/>
      <c r="C4" s="20"/>
      <c r="D4" s="25"/>
      <c r="E4" s="22"/>
      <c r="F4" s="22"/>
    </row>
    <row r="5" spans="1:9" ht="12.75" customHeight="1" x14ac:dyDescent="0.25">
      <c r="A5" s="20"/>
      <c r="B5" s="20"/>
      <c r="C5" s="20"/>
      <c r="D5" s="21" t="s">
        <v>153</v>
      </c>
      <c r="E5" s="21"/>
      <c r="F5" s="22"/>
    </row>
    <row r="6" spans="1:9" ht="12.75" customHeight="1" x14ac:dyDescent="0.25">
      <c r="A6" s="20"/>
      <c r="B6" s="20"/>
      <c r="C6" s="20"/>
      <c r="D6" s="23" t="s">
        <v>152</v>
      </c>
      <c r="E6" s="23"/>
      <c r="F6" s="23"/>
    </row>
    <row r="7" spans="1:9" ht="12.75" customHeight="1" x14ac:dyDescent="0.25">
      <c r="A7" s="20"/>
      <c r="B7" s="20"/>
      <c r="C7" s="20"/>
      <c r="D7" s="24" t="s">
        <v>154</v>
      </c>
      <c r="E7" s="24"/>
      <c r="F7" s="24"/>
    </row>
    <row r="8" spans="1:9" ht="12.75" customHeight="1" x14ac:dyDescent="0.25">
      <c r="A8" s="20"/>
      <c r="B8" s="20"/>
      <c r="C8" s="20"/>
      <c r="D8" s="20"/>
      <c r="E8" s="20"/>
      <c r="F8" s="20"/>
    </row>
    <row r="9" spans="1:9" ht="12.75" customHeight="1" x14ac:dyDescent="0.25">
      <c r="A9" s="20"/>
      <c r="B9" s="20"/>
      <c r="C9" s="20"/>
      <c r="D9" s="20"/>
      <c r="E9" s="20"/>
      <c r="F9" s="20"/>
    </row>
    <row r="10" spans="1:9" ht="12.75" customHeight="1" x14ac:dyDescent="0.25">
      <c r="A10" s="26" t="s">
        <v>155</v>
      </c>
      <c r="B10" s="26"/>
      <c r="C10" s="26"/>
      <c r="D10" s="26"/>
      <c r="E10" s="26"/>
      <c r="F10" s="26"/>
    </row>
    <row r="11" spans="1:9" ht="36.75" customHeight="1" x14ac:dyDescent="0.25">
      <c r="A11" s="26"/>
      <c r="B11" s="26"/>
      <c r="C11" s="26"/>
      <c r="D11" s="26"/>
      <c r="E11" s="26"/>
      <c r="F11" s="26"/>
    </row>
    <row r="12" spans="1:9" ht="12.75" customHeight="1" x14ac:dyDescent="0.25">
      <c r="A12" s="2"/>
      <c r="B12" s="2"/>
      <c r="C12" s="2"/>
      <c r="D12" s="3"/>
      <c r="E12" s="1"/>
      <c r="F12" s="27" t="s">
        <v>156</v>
      </c>
    </row>
    <row r="13" spans="1:9" ht="40.799999999999997" x14ac:dyDescent="0.25">
      <c r="A13" s="17" t="s">
        <v>160</v>
      </c>
      <c r="B13" s="17" t="s">
        <v>161</v>
      </c>
      <c r="C13" s="18" t="s">
        <v>162</v>
      </c>
      <c r="D13" s="19" t="s">
        <v>163</v>
      </c>
      <c r="E13" s="19" t="s">
        <v>164</v>
      </c>
      <c r="F13" s="19" t="s">
        <v>165</v>
      </c>
      <c r="G13" s="6" t="s">
        <v>0</v>
      </c>
      <c r="H13" s="7" t="s">
        <v>1</v>
      </c>
      <c r="I13" s="7" t="s">
        <v>2</v>
      </c>
    </row>
    <row r="14" spans="1:9" ht="13.2" x14ac:dyDescent="0.25">
      <c r="A14" s="5" t="s">
        <v>3</v>
      </c>
      <c r="B14" s="5" t="s">
        <v>4</v>
      </c>
      <c r="C14" s="8" t="s">
        <v>5</v>
      </c>
      <c r="D14" s="9">
        <v>40262970.520000003</v>
      </c>
      <c r="E14" s="9">
        <v>40347420</v>
      </c>
      <c r="F14" s="9">
        <v>40347420</v>
      </c>
      <c r="G14" s="10">
        <v>0</v>
      </c>
      <c r="H14" s="11">
        <v>0</v>
      </c>
      <c r="I14" s="11">
        <v>0</v>
      </c>
    </row>
    <row r="15" spans="1:9" ht="45" customHeight="1" outlineLevel="1" x14ac:dyDescent="0.25">
      <c r="A15" s="5" t="s">
        <v>6</v>
      </c>
      <c r="B15" s="5" t="s">
        <v>7</v>
      </c>
      <c r="C15" s="8" t="s">
        <v>8</v>
      </c>
      <c r="D15" s="9">
        <v>1168505</v>
      </c>
      <c r="E15" s="9">
        <v>1090300</v>
      </c>
      <c r="F15" s="9">
        <v>1090300</v>
      </c>
      <c r="G15" s="10">
        <v>0</v>
      </c>
      <c r="H15" s="11">
        <v>0</v>
      </c>
      <c r="I15" s="11">
        <v>0</v>
      </c>
    </row>
    <row r="16" spans="1:9" ht="45" customHeight="1" outlineLevel="1" x14ac:dyDescent="0.25">
      <c r="A16" s="5" t="s">
        <v>9</v>
      </c>
      <c r="B16" s="5" t="s">
        <v>10</v>
      </c>
      <c r="C16" s="8" t="s">
        <v>11</v>
      </c>
      <c r="D16" s="9">
        <v>948951.73</v>
      </c>
      <c r="E16" s="9">
        <v>932900</v>
      </c>
      <c r="F16" s="9">
        <v>932900</v>
      </c>
      <c r="G16" s="10">
        <v>0</v>
      </c>
      <c r="H16" s="11">
        <v>0</v>
      </c>
      <c r="I16" s="11">
        <v>0</v>
      </c>
    </row>
    <row r="17" spans="1:9" ht="45" customHeight="1" outlineLevel="1" x14ac:dyDescent="0.25">
      <c r="A17" s="5" t="s">
        <v>12</v>
      </c>
      <c r="B17" s="5" t="s">
        <v>13</v>
      </c>
      <c r="C17" s="8" t="s">
        <v>14</v>
      </c>
      <c r="D17" s="9">
        <v>25511509.27</v>
      </c>
      <c r="E17" s="9">
        <v>26249520</v>
      </c>
      <c r="F17" s="9">
        <v>26249520</v>
      </c>
      <c r="G17" s="10">
        <v>0</v>
      </c>
      <c r="H17" s="11">
        <v>0</v>
      </c>
      <c r="I17" s="11">
        <v>0</v>
      </c>
    </row>
    <row r="18" spans="1:9" ht="40.799999999999997" outlineLevel="1" x14ac:dyDescent="0.25">
      <c r="A18" s="5" t="s">
        <v>15</v>
      </c>
      <c r="B18" s="5" t="s">
        <v>16</v>
      </c>
      <c r="C18" s="8" t="s">
        <v>17</v>
      </c>
      <c r="D18" s="9">
        <v>8885727.0600000005</v>
      </c>
      <c r="E18" s="9">
        <v>8822300</v>
      </c>
      <c r="F18" s="9">
        <v>8822300</v>
      </c>
      <c r="G18" s="10">
        <v>0</v>
      </c>
      <c r="H18" s="11">
        <v>0</v>
      </c>
      <c r="I18" s="11">
        <v>0</v>
      </c>
    </row>
    <row r="19" spans="1:9" ht="13.2" outlineLevel="1" x14ac:dyDescent="0.25">
      <c r="A19" s="5" t="s">
        <v>18</v>
      </c>
      <c r="B19" s="5" t="s">
        <v>19</v>
      </c>
      <c r="C19" s="8" t="s">
        <v>20</v>
      </c>
      <c r="D19" s="9">
        <v>104203.5</v>
      </c>
      <c r="E19" s="9">
        <v>1000000</v>
      </c>
      <c r="F19" s="9">
        <v>1000000</v>
      </c>
      <c r="G19" s="10">
        <v>0</v>
      </c>
      <c r="H19" s="11">
        <v>0</v>
      </c>
      <c r="I19" s="11">
        <v>0</v>
      </c>
    </row>
    <row r="20" spans="1:9" ht="13.2" outlineLevel="1" x14ac:dyDescent="0.25">
      <c r="A20" s="5" t="s">
        <v>21</v>
      </c>
      <c r="B20" s="5" t="s">
        <v>22</v>
      </c>
      <c r="C20" s="8" t="s">
        <v>23</v>
      </c>
      <c r="D20" s="9">
        <v>3644073.96</v>
      </c>
      <c r="E20" s="9">
        <v>2252400</v>
      </c>
      <c r="F20" s="9">
        <v>2252400</v>
      </c>
      <c r="G20" s="10">
        <v>0</v>
      </c>
      <c r="H20" s="11">
        <v>0</v>
      </c>
      <c r="I20" s="11">
        <v>0</v>
      </c>
    </row>
    <row r="21" spans="1:9" ht="13.2" x14ac:dyDescent="0.25">
      <c r="A21" s="5" t="s">
        <v>24</v>
      </c>
      <c r="B21" s="5" t="s">
        <v>25</v>
      </c>
      <c r="C21" s="8" t="s">
        <v>26</v>
      </c>
      <c r="D21" s="9">
        <v>1492700</v>
      </c>
      <c r="E21" s="9">
        <v>1508900</v>
      </c>
      <c r="F21" s="9">
        <v>1508900</v>
      </c>
      <c r="G21" s="10">
        <v>0</v>
      </c>
      <c r="H21" s="11">
        <v>0</v>
      </c>
      <c r="I21" s="11">
        <v>0</v>
      </c>
    </row>
    <row r="22" spans="1:9" ht="13.2" outlineLevel="1" x14ac:dyDescent="0.25">
      <c r="A22" s="5" t="s">
        <v>27</v>
      </c>
      <c r="B22" s="5" t="s">
        <v>28</v>
      </c>
      <c r="C22" s="8" t="s">
        <v>29</v>
      </c>
      <c r="D22" s="9">
        <v>1492700</v>
      </c>
      <c r="E22" s="9">
        <v>1508900</v>
      </c>
      <c r="F22" s="9">
        <v>1508900</v>
      </c>
      <c r="G22" s="10">
        <v>0</v>
      </c>
      <c r="H22" s="11">
        <v>0</v>
      </c>
      <c r="I22" s="11">
        <v>0</v>
      </c>
    </row>
    <row r="23" spans="1:9" ht="26.4" customHeight="1" x14ac:dyDescent="0.25">
      <c r="A23" s="5" t="s">
        <v>30</v>
      </c>
      <c r="B23" s="5" t="s">
        <v>31</v>
      </c>
      <c r="C23" s="8" t="s">
        <v>32</v>
      </c>
      <c r="D23" s="9">
        <v>4309420</v>
      </c>
      <c r="E23" s="9">
        <v>2994960</v>
      </c>
      <c r="F23" s="9">
        <v>2994960</v>
      </c>
      <c r="G23" s="10">
        <v>0</v>
      </c>
      <c r="H23" s="11">
        <v>0</v>
      </c>
      <c r="I23" s="11">
        <v>0</v>
      </c>
    </row>
    <row r="24" spans="1:9" ht="39" customHeight="1" outlineLevel="1" x14ac:dyDescent="0.25">
      <c r="A24" s="5" t="s">
        <v>33</v>
      </c>
      <c r="B24" s="5" t="s">
        <v>34</v>
      </c>
      <c r="C24" s="8" t="s">
        <v>35</v>
      </c>
      <c r="D24" s="9">
        <v>3970120</v>
      </c>
      <c r="E24" s="9">
        <v>2994960</v>
      </c>
      <c r="F24" s="9">
        <v>2994960</v>
      </c>
      <c r="G24" s="10">
        <v>0</v>
      </c>
      <c r="H24" s="11">
        <v>0</v>
      </c>
      <c r="I24" s="11">
        <v>0</v>
      </c>
    </row>
    <row r="25" spans="1:9" ht="13.2" outlineLevel="1" x14ac:dyDescent="0.25">
      <c r="A25" s="5" t="s">
        <v>36</v>
      </c>
      <c r="B25" s="5" t="s">
        <v>37</v>
      </c>
      <c r="C25" s="8" t="s">
        <v>38</v>
      </c>
      <c r="D25" s="9">
        <v>339300</v>
      </c>
      <c r="E25" s="9">
        <v>0</v>
      </c>
      <c r="F25" s="9">
        <v>0</v>
      </c>
      <c r="G25" s="10">
        <v>0</v>
      </c>
      <c r="H25" s="11">
        <v>0</v>
      </c>
      <c r="I25" s="11">
        <v>0</v>
      </c>
    </row>
    <row r="26" spans="1:9" ht="13.2" x14ac:dyDescent="0.25">
      <c r="A26" s="5" t="s">
        <v>39</v>
      </c>
      <c r="B26" s="5" t="s">
        <v>40</v>
      </c>
      <c r="C26" s="8" t="s">
        <v>41</v>
      </c>
      <c r="D26" s="9">
        <v>32837806.260000002</v>
      </c>
      <c r="E26" s="9">
        <v>21352600</v>
      </c>
      <c r="F26" s="9">
        <v>35433100</v>
      </c>
      <c r="G26" s="10">
        <v>0</v>
      </c>
      <c r="H26" s="11">
        <v>0</v>
      </c>
      <c r="I26" s="11">
        <v>0</v>
      </c>
    </row>
    <row r="27" spans="1:9" ht="13.2" outlineLevel="1" x14ac:dyDescent="0.25">
      <c r="A27" s="5" t="s">
        <v>42</v>
      </c>
      <c r="B27" s="5" t="s">
        <v>43</v>
      </c>
      <c r="C27" s="8" t="s">
        <v>44</v>
      </c>
      <c r="D27" s="9">
        <v>10449849.26</v>
      </c>
      <c r="E27" s="9">
        <v>3609300</v>
      </c>
      <c r="F27" s="9">
        <v>3488800</v>
      </c>
      <c r="G27" s="10">
        <v>0</v>
      </c>
      <c r="H27" s="11">
        <v>0</v>
      </c>
      <c r="I27" s="11">
        <v>0</v>
      </c>
    </row>
    <row r="28" spans="1:9" ht="13.2" outlineLevel="1" x14ac:dyDescent="0.25">
      <c r="A28" s="5" t="s">
        <v>45</v>
      </c>
      <c r="B28" s="5" t="s">
        <v>46</v>
      </c>
      <c r="C28" s="8" t="s">
        <v>47</v>
      </c>
      <c r="D28" s="9">
        <v>2504903</v>
      </c>
      <c r="E28" s="9">
        <v>0</v>
      </c>
      <c r="F28" s="9">
        <v>14201000</v>
      </c>
      <c r="G28" s="10">
        <v>0</v>
      </c>
      <c r="H28" s="11">
        <v>0</v>
      </c>
      <c r="I28" s="11">
        <v>0</v>
      </c>
    </row>
    <row r="29" spans="1:9" ht="13.2" outlineLevel="1" x14ac:dyDescent="0.25">
      <c r="A29" s="5" t="s">
        <v>48</v>
      </c>
      <c r="B29" s="5" t="s">
        <v>49</v>
      </c>
      <c r="C29" s="8" t="s">
        <v>50</v>
      </c>
      <c r="D29" s="9">
        <v>0</v>
      </c>
      <c r="E29" s="9">
        <v>16319900</v>
      </c>
      <c r="F29" s="9">
        <v>16319900</v>
      </c>
      <c r="G29" s="10">
        <v>0</v>
      </c>
      <c r="H29" s="11">
        <v>0</v>
      </c>
      <c r="I29" s="11">
        <v>0</v>
      </c>
    </row>
    <row r="30" spans="1:9" ht="13.2" outlineLevel="1" x14ac:dyDescent="0.25">
      <c r="A30" s="5" t="s">
        <v>51</v>
      </c>
      <c r="B30" s="5" t="s">
        <v>52</v>
      </c>
      <c r="C30" s="8" t="s">
        <v>53</v>
      </c>
      <c r="D30" s="9">
        <v>13847310</v>
      </c>
      <c r="E30" s="9">
        <v>117200</v>
      </c>
      <c r="F30" s="9">
        <v>117200</v>
      </c>
      <c r="G30" s="10">
        <v>0</v>
      </c>
      <c r="H30" s="11">
        <v>0</v>
      </c>
      <c r="I30" s="11">
        <v>0</v>
      </c>
    </row>
    <row r="31" spans="1:9" ht="20.399999999999999" outlineLevel="1" x14ac:dyDescent="0.25">
      <c r="A31" s="5" t="s">
        <v>54</v>
      </c>
      <c r="B31" s="5" t="s">
        <v>55</v>
      </c>
      <c r="C31" s="8" t="s">
        <v>56</v>
      </c>
      <c r="D31" s="9">
        <v>6035744</v>
      </c>
      <c r="E31" s="9">
        <v>1306200</v>
      </c>
      <c r="F31" s="9">
        <v>1306200</v>
      </c>
      <c r="G31" s="10">
        <v>0</v>
      </c>
      <c r="H31" s="11">
        <v>0</v>
      </c>
      <c r="I31" s="11">
        <v>0</v>
      </c>
    </row>
    <row r="32" spans="1:9" ht="13.2" x14ac:dyDescent="0.25">
      <c r="A32" s="5" t="s">
        <v>57</v>
      </c>
      <c r="B32" s="5" t="s">
        <v>58</v>
      </c>
      <c r="C32" s="8" t="s">
        <v>59</v>
      </c>
      <c r="D32" s="9">
        <v>46341728.780000001</v>
      </c>
      <c r="E32" s="9">
        <v>20260220</v>
      </c>
      <c r="F32" s="9">
        <v>20245220</v>
      </c>
      <c r="G32" s="10">
        <v>0</v>
      </c>
      <c r="H32" s="11">
        <v>0</v>
      </c>
      <c r="I32" s="11">
        <v>0</v>
      </c>
    </row>
    <row r="33" spans="1:9" ht="13.2" outlineLevel="1" x14ac:dyDescent="0.25">
      <c r="A33" s="5" t="s">
        <v>60</v>
      </c>
      <c r="B33" s="5" t="s">
        <v>61</v>
      </c>
      <c r="C33" s="8" t="s">
        <v>62</v>
      </c>
      <c r="D33" s="9">
        <v>22250554.199999999</v>
      </c>
      <c r="E33" s="9">
        <v>1119000</v>
      </c>
      <c r="F33" s="9">
        <v>1119000</v>
      </c>
      <c r="G33" s="10">
        <v>0</v>
      </c>
      <c r="H33" s="11">
        <v>0</v>
      </c>
      <c r="I33" s="11">
        <v>0</v>
      </c>
    </row>
    <row r="34" spans="1:9" ht="13.2" outlineLevel="1" x14ac:dyDescent="0.25">
      <c r="A34" s="5" t="s">
        <v>63</v>
      </c>
      <c r="B34" s="5" t="s">
        <v>64</v>
      </c>
      <c r="C34" s="8" t="s">
        <v>65</v>
      </c>
      <c r="D34" s="9">
        <v>6217204.3700000001</v>
      </c>
      <c r="E34" s="9">
        <v>3643600</v>
      </c>
      <c r="F34" s="9">
        <v>3643600</v>
      </c>
      <c r="G34" s="10">
        <v>0</v>
      </c>
      <c r="H34" s="11">
        <v>0</v>
      </c>
      <c r="I34" s="11">
        <v>0</v>
      </c>
    </row>
    <row r="35" spans="1:9" ht="13.2" outlineLevel="1" x14ac:dyDescent="0.25">
      <c r="A35" s="5" t="s">
        <v>66</v>
      </c>
      <c r="B35" s="5" t="s">
        <v>67</v>
      </c>
      <c r="C35" s="8" t="s">
        <v>68</v>
      </c>
      <c r="D35" s="9">
        <v>3526320</v>
      </c>
      <c r="E35" s="9">
        <v>365000</v>
      </c>
      <c r="F35" s="9">
        <v>350000</v>
      </c>
      <c r="G35" s="10">
        <v>0</v>
      </c>
      <c r="H35" s="11">
        <v>0</v>
      </c>
      <c r="I35" s="11">
        <v>0</v>
      </c>
    </row>
    <row r="36" spans="1:9" ht="20.399999999999999" outlineLevel="1" x14ac:dyDescent="0.25">
      <c r="A36" s="5" t="s">
        <v>69</v>
      </c>
      <c r="B36" s="5" t="s">
        <v>70</v>
      </c>
      <c r="C36" s="8" t="s">
        <v>71</v>
      </c>
      <c r="D36" s="9">
        <v>14347650.210000001</v>
      </c>
      <c r="E36" s="9">
        <v>15132620</v>
      </c>
      <c r="F36" s="9">
        <v>15132620</v>
      </c>
      <c r="G36" s="10">
        <v>0</v>
      </c>
      <c r="H36" s="11">
        <v>0</v>
      </c>
      <c r="I36" s="11">
        <v>0</v>
      </c>
    </row>
    <row r="37" spans="1:9" ht="13.2" x14ac:dyDescent="0.25">
      <c r="A37" s="5" t="s">
        <v>72</v>
      </c>
      <c r="B37" s="5" t="s">
        <v>73</v>
      </c>
      <c r="C37" s="8" t="s">
        <v>74</v>
      </c>
      <c r="D37" s="9">
        <v>370639710.5</v>
      </c>
      <c r="E37" s="9">
        <v>358919707</v>
      </c>
      <c r="F37" s="9">
        <v>358919707</v>
      </c>
      <c r="G37" s="10">
        <v>0</v>
      </c>
      <c r="H37" s="11">
        <v>0</v>
      </c>
      <c r="I37" s="11">
        <v>0</v>
      </c>
    </row>
    <row r="38" spans="1:9" ht="13.2" outlineLevel="1" x14ac:dyDescent="0.25">
      <c r="A38" s="5" t="s">
        <v>75</v>
      </c>
      <c r="B38" s="5" t="s">
        <v>76</v>
      </c>
      <c r="C38" s="8" t="s">
        <v>77</v>
      </c>
      <c r="D38" s="9">
        <v>53669106.549999997</v>
      </c>
      <c r="E38" s="9">
        <v>50850340</v>
      </c>
      <c r="F38" s="9">
        <v>50850340</v>
      </c>
      <c r="G38" s="10">
        <v>0</v>
      </c>
      <c r="H38" s="11">
        <v>0</v>
      </c>
      <c r="I38" s="11">
        <v>0</v>
      </c>
    </row>
    <row r="39" spans="1:9" ht="13.2" outlineLevel="1" x14ac:dyDescent="0.25">
      <c r="A39" s="5" t="s">
        <v>78</v>
      </c>
      <c r="B39" s="5" t="s">
        <v>79</v>
      </c>
      <c r="C39" s="8" t="s">
        <v>80</v>
      </c>
      <c r="D39" s="9">
        <v>250951643.84999999</v>
      </c>
      <c r="E39" s="9">
        <v>244591397</v>
      </c>
      <c r="F39" s="9">
        <v>244591397</v>
      </c>
      <c r="G39" s="10">
        <v>0</v>
      </c>
      <c r="H39" s="11">
        <v>0</v>
      </c>
      <c r="I39" s="11">
        <v>0</v>
      </c>
    </row>
    <row r="40" spans="1:9" ht="13.2" outlineLevel="1" x14ac:dyDescent="0.25">
      <c r="A40" s="5" t="s">
        <v>81</v>
      </c>
      <c r="B40" s="5" t="s">
        <v>82</v>
      </c>
      <c r="C40" s="8" t="s">
        <v>83</v>
      </c>
      <c r="D40" s="9">
        <v>32077093.699999999</v>
      </c>
      <c r="E40" s="9">
        <v>26817764</v>
      </c>
      <c r="F40" s="9">
        <v>26817764</v>
      </c>
      <c r="G40" s="10">
        <v>0</v>
      </c>
      <c r="H40" s="11">
        <v>0</v>
      </c>
      <c r="I40" s="11">
        <v>0</v>
      </c>
    </row>
    <row r="41" spans="1:9" ht="13.2" outlineLevel="1" x14ac:dyDescent="0.25">
      <c r="A41" s="5" t="s">
        <v>84</v>
      </c>
      <c r="B41" s="5" t="s">
        <v>85</v>
      </c>
      <c r="C41" s="8" t="s">
        <v>86</v>
      </c>
      <c r="D41" s="9">
        <v>6412470.2999999998</v>
      </c>
      <c r="E41" s="9">
        <v>5890902</v>
      </c>
      <c r="F41" s="9">
        <v>5890902</v>
      </c>
      <c r="G41" s="10">
        <v>0</v>
      </c>
      <c r="H41" s="11">
        <v>0</v>
      </c>
      <c r="I41" s="11">
        <v>0</v>
      </c>
    </row>
    <row r="42" spans="1:9" ht="13.2" outlineLevel="1" x14ac:dyDescent="0.25">
      <c r="A42" s="5" t="s">
        <v>87</v>
      </c>
      <c r="B42" s="5" t="s">
        <v>88</v>
      </c>
      <c r="C42" s="8" t="s">
        <v>89</v>
      </c>
      <c r="D42" s="9">
        <v>27529396.100000001</v>
      </c>
      <c r="E42" s="9">
        <v>30769304</v>
      </c>
      <c r="F42" s="9">
        <v>30769304</v>
      </c>
      <c r="G42" s="10">
        <v>0</v>
      </c>
      <c r="H42" s="11">
        <v>0</v>
      </c>
      <c r="I42" s="11">
        <v>0</v>
      </c>
    </row>
    <row r="43" spans="1:9" ht="13.2" x14ac:dyDescent="0.25">
      <c r="A43" s="5" t="s">
        <v>90</v>
      </c>
      <c r="B43" s="5" t="s">
        <v>91</v>
      </c>
      <c r="C43" s="8" t="s">
        <v>92</v>
      </c>
      <c r="D43" s="9">
        <v>40501423.090000004</v>
      </c>
      <c r="E43" s="9">
        <v>50402756</v>
      </c>
      <c r="F43" s="9">
        <v>50517156</v>
      </c>
      <c r="G43" s="10">
        <v>0</v>
      </c>
      <c r="H43" s="11">
        <v>0</v>
      </c>
      <c r="I43" s="11">
        <v>0</v>
      </c>
    </row>
    <row r="44" spans="1:9" ht="13.2" outlineLevel="1" x14ac:dyDescent="0.25">
      <c r="A44" s="5" t="s">
        <v>93</v>
      </c>
      <c r="B44" s="5" t="s">
        <v>94</v>
      </c>
      <c r="C44" s="8" t="s">
        <v>95</v>
      </c>
      <c r="D44" s="9">
        <v>34542487</v>
      </c>
      <c r="E44" s="9">
        <v>44719756</v>
      </c>
      <c r="F44" s="9">
        <v>44834156</v>
      </c>
      <c r="G44" s="10">
        <v>0</v>
      </c>
      <c r="H44" s="11">
        <v>0</v>
      </c>
      <c r="I44" s="11">
        <v>0</v>
      </c>
    </row>
    <row r="45" spans="1:9" ht="25.2" customHeight="1" outlineLevel="1" x14ac:dyDescent="0.25">
      <c r="A45" s="5" t="s">
        <v>96</v>
      </c>
      <c r="B45" s="5" t="s">
        <v>97</v>
      </c>
      <c r="C45" s="8" t="s">
        <v>98</v>
      </c>
      <c r="D45" s="9">
        <v>5958936.0899999999</v>
      </c>
      <c r="E45" s="9">
        <v>5683000</v>
      </c>
      <c r="F45" s="9">
        <v>5683000</v>
      </c>
      <c r="G45" s="10">
        <v>0</v>
      </c>
      <c r="H45" s="11">
        <v>0</v>
      </c>
      <c r="I45" s="11">
        <v>0</v>
      </c>
    </row>
    <row r="46" spans="1:9" ht="13.2" x14ac:dyDescent="0.25">
      <c r="A46" s="5" t="s">
        <v>99</v>
      </c>
      <c r="B46" s="5" t="s">
        <v>100</v>
      </c>
      <c r="C46" s="8" t="s">
        <v>101</v>
      </c>
      <c r="D46" s="9">
        <v>167632</v>
      </c>
      <c r="E46" s="9">
        <v>179200</v>
      </c>
      <c r="F46" s="9">
        <v>179200</v>
      </c>
      <c r="G46" s="10">
        <v>0</v>
      </c>
      <c r="H46" s="11">
        <v>0</v>
      </c>
      <c r="I46" s="11">
        <v>0</v>
      </c>
    </row>
    <row r="47" spans="1:9" ht="13.2" outlineLevel="1" x14ac:dyDescent="0.25">
      <c r="A47" s="5" t="s">
        <v>102</v>
      </c>
      <c r="B47" s="5" t="s">
        <v>103</v>
      </c>
      <c r="C47" s="8" t="s">
        <v>104</v>
      </c>
      <c r="D47" s="9">
        <v>167632</v>
      </c>
      <c r="E47" s="9">
        <v>179200</v>
      </c>
      <c r="F47" s="9">
        <v>179200</v>
      </c>
      <c r="G47" s="10">
        <v>0</v>
      </c>
      <c r="H47" s="11">
        <v>0</v>
      </c>
      <c r="I47" s="11">
        <v>0</v>
      </c>
    </row>
    <row r="48" spans="1:9" ht="13.2" x14ac:dyDescent="0.25">
      <c r="A48" s="5" t="s">
        <v>105</v>
      </c>
      <c r="B48" s="5" t="s">
        <v>106</v>
      </c>
      <c r="C48" s="8" t="s">
        <v>107</v>
      </c>
      <c r="D48" s="9">
        <v>38700139.460000001</v>
      </c>
      <c r="E48" s="9">
        <v>38853800</v>
      </c>
      <c r="F48" s="9">
        <v>38853800</v>
      </c>
      <c r="G48" s="10">
        <v>0</v>
      </c>
      <c r="H48" s="11">
        <v>0</v>
      </c>
      <c r="I48" s="11">
        <v>0</v>
      </c>
    </row>
    <row r="49" spans="1:9" ht="13.2" outlineLevel="1" x14ac:dyDescent="0.25">
      <c r="A49" s="5" t="s">
        <v>108</v>
      </c>
      <c r="B49" s="5" t="s">
        <v>109</v>
      </c>
      <c r="C49" s="8" t="s">
        <v>110</v>
      </c>
      <c r="D49" s="9">
        <v>444424.96000000002</v>
      </c>
      <c r="E49" s="9">
        <v>391400</v>
      </c>
      <c r="F49" s="9">
        <v>391400</v>
      </c>
      <c r="G49" s="10">
        <v>0</v>
      </c>
      <c r="H49" s="11">
        <v>0</v>
      </c>
      <c r="I49" s="11">
        <v>0</v>
      </c>
    </row>
    <row r="50" spans="1:9" ht="13.2" outlineLevel="1" x14ac:dyDescent="0.25">
      <c r="A50" s="5" t="s">
        <v>111</v>
      </c>
      <c r="B50" s="5" t="s">
        <v>112</v>
      </c>
      <c r="C50" s="8" t="s">
        <v>113</v>
      </c>
      <c r="D50" s="9">
        <v>16362800</v>
      </c>
      <c r="E50" s="9">
        <v>13682900</v>
      </c>
      <c r="F50" s="9">
        <v>13682900</v>
      </c>
      <c r="G50" s="10">
        <v>0</v>
      </c>
      <c r="H50" s="11">
        <v>0</v>
      </c>
      <c r="I50" s="11">
        <v>0</v>
      </c>
    </row>
    <row r="51" spans="1:9" ht="13.2" outlineLevel="1" x14ac:dyDescent="0.25">
      <c r="A51" s="5" t="s">
        <v>114</v>
      </c>
      <c r="B51" s="5" t="s">
        <v>115</v>
      </c>
      <c r="C51" s="8" t="s">
        <v>116</v>
      </c>
      <c r="D51" s="9">
        <v>12259914.5</v>
      </c>
      <c r="E51" s="9">
        <v>13103400</v>
      </c>
      <c r="F51" s="9">
        <v>13103400</v>
      </c>
      <c r="G51" s="10">
        <v>0</v>
      </c>
      <c r="H51" s="11">
        <v>0</v>
      </c>
      <c r="I51" s="11">
        <v>0</v>
      </c>
    </row>
    <row r="52" spans="1:9" ht="13.2" outlineLevel="1" x14ac:dyDescent="0.25">
      <c r="A52" s="5" t="s">
        <v>117</v>
      </c>
      <c r="B52" s="5" t="s">
        <v>118</v>
      </c>
      <c r="C52" s="8" t="s">
        <v>119</v>
      </c>
      <c r="D52" s="9">
        <f>4073700-744400</f>
        <v>3329300</v>
      </c>
      <c r="E52" s="9">
        <v>6116800</v>
      </c>
      <c r="F52" s="9">
        <v>6116800</v>
      </c>
      <c r="G52" s="10">
        <v>0</v>
      </c>
      <c r="H52" s="11">
        <v>0</v>
      </c>
      <c r="I52" s="11">
        <v>0</v>
      </c>
    </row>
    <row r="53" spans="1:9" ht="20.399999999999999" outlineLevel="1" x14ac:dyDescent="0.25">
      <c r="A53" s="5" t="s">
        <v>120</v>
      </c>
      <c r="B53" s="5" t="s">
        <v>121</v>
      </c>
      <c r="C53" s="8" t="s">
        <v>122</v>
      </c>
      <c r="D53" s="9">
        <v>5559300</v>
      </c>
      <c r="E53" s="9">
        <v>5559300</v>
      </c>
      <c r="F53" s="9">
        <v>5559300</v>
      </c>
      <c r="G53" s="10">
        <v>0</v>
      </c>
      <c r="H53" s="11">
        <v>0</v>
      </c>
      <c r="I53" s="11">
        <v>0</v>
      </c>
    </row>
    <row r="54" spans="1:9" ht="13.2" x14ac:dyDescent="0.25">
      <c r="A54" s="5" t="s">
        <v>123</v>
      </c>
      <c r="B54" s="5" t="s">
        <v>124</v>
      </c>
      <c r="C54" s="8" t="s">
        <v>125</v>
      </c>
      <c r="D54" s="9">
        <v>5780030.4199999999</v>
      </c>
      <c r="E54" s="9">
        <v>5966193</v>
      </c>
      <c r="F54" s="9">
        <v>5966193</v>
      </c>
      <c r="G54" s="10">
        <v>0</v>
      </c>
      <c r="H54" s="11">
        <v>0</v>
      </c>
      <c r="I54" s="11">
        <v>0</v>
      </c>
    </row>
    <row r="55" spans="1:9" ht="13.2" outlineLevel="1" x14ac:dyDescent="0.25">
      <c r="A55" s="5" t="s">
        <v>126</v>
      </c>
      <c r="B55" s="5" t="s">
        <v>127</v>
      </c>
      <c r="C55" s="8" t="s">
        <v>128</v>
      </c>
      <c r="D55" s="9">
        <v>1110860</v>
      </c>
      <c r="E55" s="9">
        <v>1111223</v>
      </c>
      <c r="F55" s="9">
        <v>1111223</v>
      </c>
      <c r="G55" s="10">
        <v>0</v>
      </c>
      <c r="H55" s="11">
        <v>0</v>
      </c>
      <c r="I55" s="11">
        <v>0</v>
      </c>
    </row>
    <row r="56" spans="1:9" ht="13.2" outlineLevel="1" x14ac:dyDescent="0.25">
      <c r="A56" s="5" t="s">
        <v>129</v>
      </c>
      <c r="B56" s="5" t="s">
        <v>130</v>
      </c>
      <c r="C56" s="8" t="s">
        <v>131</v>
      </c>
      <c r="D56" s="9">
        <v>1241225</v>
      </c>
      <c r="E56" s="9">
        <v>1466700</v>
      </c>
      <c r="F56" s="9">
        <v>1466700</v>
      </c>
      <c r="G56" s="10">
        <v>0</v>
      </c>
      <c r="H56" s="11">
        <v>0</v>
      </c>
      <c r="I56" s="11">
        <v>0</v>
      </c>
    </row>
    <row r="57" spans="1:9" ht="20.399999999999999" outlineLevel="1" x14ac:dyDescent="0.25">
      <c r="A57" s="5" t="s">
        <v>132</v>
      </c>
      <c r="B57" s="5" t="s">
        <v>133</v>
      </c>
      <c r="C57" s="8" t="s">
        <v>134</v>
      </c>
      <c r="D57" s="9">
        <v>3427945.42</v>
      </c>
      <c r="E57" s="9">
        <v>3388270</v>
      </c>
      <c r="F57" s="9">
        <v>3388270</v>
      </c>
      <c r="G57" s="10">
        <v>0</v>
      </c>
      <c r="H57" s="11">
        <v>0</v>
      </c>
      <c r="I57" s="11">
        <v>0</v>
      </c>
    </row>
    <row r="58" spans="1:9" ht="23.4" customHeight="1" x14ac:dyDescent="0.25">
      <c r="A58" s="5" t="s">
        <v>135</v>
      </c>
      <c r="B58" s="5" t="s">
        <v>136</v>
      </c>
      <c r="C58" s="8" t="s">
        <v>137</v>
      </c>
      <c r="D58" s="9">
        <v>21590.16</v>
      </c>
      <c r="E58" s="9">
        <v>0</v>
      </c>
      <c r="F58" s="9">
        <v>0</v>
      </c>
      <c r="G58" s="10">
        <v>0</v>
      </c>
      <c r="H58" s="11">
        <v>0</v>
      </c>
      <c r="I58" s="11">
        <v>0</v>
      </c>
    </row>
    <row r="59" spans="1:9" ht="20.399999999999999" outlineLevel="1" x14ac:dyDescent="0.25">
      <c r="A59" s="5" t="s">
        <v>138</v>
      </c>
      <c r="B59" s="5" t="s">
        <v>139</v>
      </c>
      <c r="C59" s="8" t="s">
        <v>140</v>
      </c>
      <c r="D59" s="9">
        <v>21590.16</v>
      </c>
      <c r="E59" s="9">
        <v>0</v>
      </c>
      <c r="F59" s="9">
        <v>0</v>
      </c>
      <c r="G59" s="10">
        <v>0</v>
      </c>
      <c r="H59" s="11">
        <v>0</v>
      </c>
      <c r="I59" s="11">
        <v>0</v>
      </c>
    </row>
    <row r="60" spans="1:9" ht="33" customHeight="1" x14ac:dyDescent="0.25">
      <c r="A60" s="5" t="s">
        <v>141</v>
      </c>
      <c r="B60" s="5" t="s">
        <v>142</v>
      </c>
      <c r="C60" s="8" t="s">
        <v>143</v>
      </c>
      <c r="D60" s="9">
        <v>37458858</v>
      </c>
      <c r="E60" s="9">
        <v>31107970</v>
      </c>
      <c r="F60" s="9">
        <v>31989770</v>
      </c>
      <c r="G60" s="10">
        <v>0</v>
      </c>
      <c r="H60" s="11">
        <v>0</v>
      </c>
      <c r="I60" s="11">
        <v>0</v>
      </c>
    </row>
    <row r="61" spans="1:9" ht="34.200000000000003" customHeight="1" outlineLevel="1" x14ac:dyDescent="0.25">
      <c r="A61" s="5" t="s">
        <v>144</v>
      </c>
      <c r="B61" s="5" t="s">
        <v>145</v>
      </c>
      <c r="C61" s="8" t="s">
        <v>146</v>
      </c>
      <c r="D61" s="9">
        <v>30579100</v>
      </c>
      <c r="E61" s="9">
        <v>18202100</v>
      </c>
      <c r="F61" s="9">
        <v>18202100</v>
      </c>
      <c r="G61" s="10">
        <v>0</v>
      </c>
      <c r="H61" s="11">
        <v>0</v>
      </c>
      <c r="I61" s="11">
        <v>0</v>
      </c>
    </row>
    <row r="62" spans="1:9" ht="20.399999999999999" outlineLevel="1" x14ac:dyDescent="0.25">
      <c r="A62" s="5" t="s">
        <v>147</v>
      </c>
      <c r="B62" s="5" t="s">
        <v>148</v>
      </c>
      <c r="C62" s="8" t="s">
        <v>149</v>
      </c>
      <c r="D62" s="9">
        <v>6879758</v>
      </c>
      <c r="E62" s="9">
        <v>12905870</v>
      </c>
      <c r="F62" s="9">
        <v>13787670</v>
      </c>
      <c r="G62" s="10">
        <v>0</v>
      </c>
      <c r="H62" s="11">
        <v>0</v>
      </c>
      <c r="I62" s="11">
        <v>0</v>
      </c>
    </row>
    <row r="63" spans="1:9" ht="13.2" outlineLevel="1" x14ac:dyDescent="0.25">
      <c r="A63" s="5" t="s">
        <v>158</v>
      </c>
      <c r="B63" s="5"/>
      <c r="C63" s="8" t="s">
        <v>159</v>
      </c>
      <c r="D63" s="9"/>
      <c r="E63" s="9">
        <v>6782330</v>
      </c>
      <c r="F63" s="9">
        <v>13621530</v>
      </c>
      <c r="G63" s="10"/>
      <c r="H63" s="11"/>
      <c r="I63" s="11"/>
    </row>
    <row r="64" spans="1:9" ht="13.2" x14ac:dyDescent="0.25">
      <c r="A64" s="12" t="s">
        <v>150</v>
      </c>
      <c r="B64" s="12"/>
      <c r="C64" s="13"/>
      <c r="D64" s="14">
        <f>618514009.19-744400</f>
        <v>617769609.19000006</v>
      </c>
      <c r="E64" s="14">
        <f>571893726+E63</f>
        <v>578676056</v>
      </c>
      <c r="F64" s="14">
        <f>F63+586955426</f>
        <v>600576956</v>
      </c>
      <c r="G64" s="15">
        <v>0</v>
      </c>
      <c r="H64" s="16">
        <v>0</v>
      </c>
      <c r="I64" s="16">
        <v>0</v>
      </c>
    </row>
  </sheetData>
  <mergeCells count="5">
    <mergeCell ref="D2:F2"/>
    <mergeCell ref="D3:F3"/>
    <mergeCell ref="D6:F6"/>
    <mergeCell ref="D7:F7"/>
    <mergeCell ref="A10:F11"/>
  </mergeCells>
  <pageMargins left="0.74803149606299213" right="0.39370078740157483" top="0.39370078740157483" bottom="0.39370078740157483" header="0.51181102362204722" footer="0.51181102362204722"/>
  <pageSetup paperSize="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kom18</cp:lastModifiedBy>
  <cp:lastPrinted>2017-12-16T03:35:34Z</cp:lastPrinted>
  <dcterms:created xsi:type="dcterms:W3CDTF">2017-12-16T02:52:01Z</dcterms:created>
  <dcterms:modified xsi:type="dcterms:W3CDTF">2017-12-16T03:47:55Z</dcterms:modified>
</cp:coreProperties>
</file>